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45" documentId="13_ncr:1_{1A7C807C-9834-4622-9767-C88AE29394B4}" xr6:coauthVersionLast="47" xr6:coauthVersionMax="47" xr10:uidLastSave="{ECC111C6-D364-46CC-A4C1-5DD764910743}"/>
  <bookViews>
    <workbookView xWindow="-110" yWindow="-110" windowWidth="38620" windowHeight="21220" tabRatio="714" xr2:uid="{00000000-000D-0000-FFFF-FFFF00000000}"/>
  </bookViews>
  <sheets>
    <sheet name="Materiale Idraulico " sheetId="12" r:id="rId1"/>
    <sheet name="Foglio1" sheetId="13" r:id="rId2"/>
  </sheets>
  <definedNames>
    <definedName name="_xlnm.Print_Area" localSheetId="0">'Materiale Idraulico '!$A$1:$H$8</definedName>
    <definedName name="_xlnm.Print_Titles" localSheetId="0">'Materiale Idraulico 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3" l="1"/>
  <c r="D5" i="12"/>
  <c r="D4" i="12"/>
  <c r="A4" i="12"/>
</calcChain>
</file>

<file path=xl/sharedStrings.xml><?xml version="1.0" encoding="utf-8"?>
<sst xmlns="http://schemas.openxmlformats.org/spreadsheetml/2006/main" count="28" uniqueCount="25">
  <si>
    <t>DESCRIZIONE DEL MATERIALE DA FORNIRE</t>
  </si>
  <si>
    <t>TEMPISCHE E LUOGO DI CONSEGNA</t>
  </si>
  <si>
    <t>PENALI</t>
  </si>
  <si>
    <t>Data ____________________________________</t>
  </si>
  <si>
    <t>U.M.</t>
  </si>
  <si>
    <t>QUANTITA'</t>
  </si>
  <si>
    <t>P.U.</t>
  </si>
  <si>
    <t>SUBTOTALE</t>
  </si>
  <si>
    <t>Prezzo offerto (comprensivo del trasporto e consegna presso la destinazione su indicata): _______________________________________ (iva esclusa)</t>
  </si>
  <si>
    <t>Si allega alla presente la documentazione tecnica relativa ai prodotti offerti.</t>
  </si>
  <si>
    <t>L'offerente dichiara di accettare espressamente le condizioni di fornitura su indicate.</t>
  </si>
  <si>
    <t>PROG</t>
  </si>
  <si>
    <t>0,1% per ogni giorno di ritardo rispetto alla data di consegna prevista</t>
  </si>
  <si>
    <t>m</t>
  </si>
  <si>
    <t xml:space="preserve">N.B.: LE QUANTITA' IN FASE DI ORDINE POTRANNO SUBIRE MODIFICHE IN POSITIVO O IN NEGATIVO </t>
  </si>
  <si>
    <t>Timbro e firma dell'offerente ____________________________________________________________________________________</t>
  </si>
  <si>
    <t>Fornitura chiusino rettangolare in  ghisa  sferoidale,  da carreggiata  a  traffico  intenso, rispondente  ai  Criteri Ambientali  Minimi  di  cui  al Decreto  23  giugno  2022  del Ministero dell ...  altezza totale non  inferiore  a 100 mm,  non ventilato,  con  coperchio  e guarnizione  in  elastomero antiodore e antirumore.</t>
  </si>
  <si>
    <t>cad</t>
  </si>
  <si>
    <r>
      <t xml:space="preserve">Fornitura   tubazione   in   PVC rigido (policloruro di vinile non plastificato - PVC-U) </t>
    </r>
    <r>
      <rPr>
        <u/>
        <sz val="11"/>
        <color rgb="FF000000"/>
        <rFont val="Calibri"/>
        <family val="2"/>
      </rPr>
      <t>per reti di fognatura interrata, conformi alla norma UNI EN 1401-1, con le seguenti caratteristiche:</t>
    </r>
    <r>
      <rPr>
        <b/>
        <u/>
        <sz val="11"/>
        <color rgb="FF000000"/>
        <rFont val="Calibri"/>
        <family val="2"/>
      </rPr>
      <t xml:space="preserve">
</t>
    </r>
    <r>
      <rPr>
        <u/>
        <sz val="11"/>
        <color rgb="FF000000"/>
        <rFont val="Calibri"/>
        <family val="2"/>
      </rPr>
      <t xml:space="preserve">diametro nominale </t>
    </r>
    <r>
      <rPr>
        <b/>
        <u/>
        <sz val="11"/>
        <color rgb="FF000000"/>
        <rFont val="Calibri"/>
        <family val="2"/>
      </rPr>
      <t xml:space="preserve">(DN): 250 mm; classe di rigidità anulare: SN8 (≥ 8 kN/m²); </t>
    </r>
    <r>
      <rPr>
        <u/>
        <sz val="11"/>
        <color rgb="FF000000"/>
        <rFont val="Calibri"/>
        <family val="2"/>
      </rPr>
      <t>tipo di giunzione: a bicchiere con guarnizione elastomerica preinserita conforme a UNI EN 681-1
colore: arancio/marrone (per fognatura), marcatura CE e certificazione di qualità;</t>
    </r>
    <r>
      <rPr>
        <b/>
        <u/>
        <sz val="11"/>
        <color rgb="FF000000"/>
        <rFont val="Calibri"/>
        <family val="2"/>
      </rPr>
      <t xml:space="preserve">
</t>
    </r>
  </si>
  <si>
    <r>
      <t>Fornitura  tubo  per  cavidotto flessibile  corrugato  in Polietilene,  a</t>
    </r>
    <r>
      <rPr>
        <u/>
        <sz val="11"/>
        <color rgb="FF000000"/>
        <rFont val="Calibri"/>
        <family val="2"/>
      </rPr>
      <t xml:space="preserve">  doppia  parete, corrugata  esterna  e  liscia interna,  con  manicotto  di giunzione,  dotato  di  tirafilo incorporato.  C  ...  Escluso scavo,  piano  appoggio, rinfianco  e  riempimento. Diametro  esterno  (De)  e diametro interno </t>
    </r>
    <r>
      <rPr>
        <b/>
        <u/>
        <sz val="11"/>
        <color rgb="FF000000"/>
        <rFont val="Calibri"/>
        <family val="2"/>
      </rPr>
      <t xml:space="preserve">(Di): - De 125
</t>
    </r>
    <r>
      <rPr>
        <u/>
        <sz val="11"/>
        <color rgb="FF000000"/>
        <rFont val="Calibri"/>
        <family val="2"/>
      </rPr>
      <t xml:space="preserve">- Di 107 </t>
    </r>
  </si>
  <si>
    <r>
      <t xml:space="preserve">Fornitura  di derivazione ridotta (braga/innesto) in PVC rigido (PVC-U) </t>
    </r>
    <r>
      <rPr>
        <u/>
        <sz val="11"/>
        <color rgb="FF000000"/>
        <rFont val="Calibri"/>
        <family val="2"/>
      </rPr>
      <t>per reti di fognatura interrata, conforme alla norma UNI EN 1401-1, con le seguenti caratteristiche:</t>
    </r>
    <r>
      <rPr>
        <b/>
        <u/>
        <sz val="11"/>
        <color rgb="FF000000"/>
        <rFont val="Calibri"/>
        <family val="2"/>
      </rPr>
      <t xml:space="preserve">
Diametro principale: DN 250 mm
Diametro derivazione: DN 110 mm
Angolo di derivazione: 87° o 45°
C</t>
    </r>
    <r>
      <rPr>
        <u/>
        <sz val="11"/>
        <color rgb="FF000000"/>
        <rFont val="Calibri"/>
        <family val="2"/>
      </rPr>
      <t>lasse di rigidità anulare: almeno SN8 o equivalente a quella della condotta principale
Tipo di giunzione: a bicchiere con guarnizione elastomerica (O-ring) conforme a UNI EN 681-1</t>
    </r>
    <r>
      <rPr>
        <b/>
        <u/>
        <sz val="11"/>
        <color rgb="FF000000"/>
        <rFont val="Calibri"/>
        <family val="2"/>
      </rPr>
      <t xml:space="preserve">
</t>
    </r>
    <r>
      <rPr>
        <u/>
        <sz val="11"/>
        <color rgb="FF000000"/>
        <rFont val="Calibri"/>
        <family val="2"/>
      </rPr>
      <t>Materiale: PVC-U ad alta resistenza meccanica, chimica e all’abrasione
Colore: arancio/marrone per reti fognarie
Marcatura CE e certificazione di qualità</t>
    </r>
  </si>
  <si>
    <r>
      <t xml:space="preserve">Fornitura chiusino completo di telaio, o soletta di chiusura, in conglomerato  di  cemento  per pozzetti,  </t>
    </r>
    <r>
      <rPr>
        <u/>
        <sz val="11"/>
        <color rgb="FF000000"/>
        <rFont val="Calibri"/>
        <family val="2"/>
      </rPr>
      <t>adeguatamente armati,  con</t>
    </r>
    <r>
      <rPr>
        <b/>
        <u/>
        <sz val="11"/>
        <color rgb="FF000000"/>
        <rFont val="Calibri"/>
        <family val="2"/>
      </rPr>
      <t xml:space="preserve">  dimensioni:  - interno 100x100 cm, spess. cm 15, peso kg. 300</t>
    </r>
  </si>
  <si>
    <r>
      <t xml:space="preserve"> c/o Cantiere 
Madesimo - Loc. Montespluga
Referent</t>
    </r>
    <r>
      <rPr>
        <sz val="11"/>
        <rFont val="Calibri"/>
        <family val="2"/>
        <scheme val="minor"/>
      </rPr>
      <t xml:space="preserve">e Luca Folla -c/o Secam 800 239 291 </t>
    </r>
  </si>
  <si>
    <t>Commessa da indicare su DDT:    240750I100</t>
  </si>
  <si>
    <t xml:space="preserve">ACCORDO QUADRO PER LA FORNITURA DI MATERIALE IDRAULICO PER LA SOCIETA’ S.EC.AM. SPA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</si>
</sst>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000000"/>
      <name val="Calibri"/>
      <family val="2"/>
    </font>
    <font>
      <b/>
      <u/>
      <sz val="11"/>
      <name val="Calibri"/>
      <family val="2"/>
    </font>
    <font>
      <u/>
      <sz val="11"/>
      <color rgb="FF000000"/>
      <name val="Calibri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sz val="18"/>
      <color rgb="FFFF0000"/>
      <name val="Calibri"/>
      <family val="2"/>
      <scheme val="minor"/>
    </font>
    <font>
      <b/>
      <u/>
      <sz val="12"/>
      <name val="Century Gothic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10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vertical="center"/>
    </xf>
    <xf numFmtId="164" fontId="0" fillId="0" borderId="0" xfId="0" applyNumberFormat="1"/>
    <xf numFmtId="10" fontId="0" fillId="0" borderId="0" xfId="0" applyNumberFormat="1"/>
    <xf numFmtId="1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9" fontId="7" fillId="0" borderId="0" xfId="0" applyNumberFormat="1" applyFont="1" applyAlignment="1">
      <alignment horizontal="justify" vertical="center" wrapText="1"/>
    </xf>
    <xf numFmtId="49" fontId="8" fillId="0" borderId="0" xfId="0" applyNumberFormat="1" applyFont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3"/>
  <sheetViews>
    <sheetView tabSelected="1" zoomScale="85" zoomScaleNormal="85" zoomScaleSheetLayoutView="85" zoomScalePageLayoutView="70" workbookViewId="0">
      <selection activeCell="P4" sqref="P4"/>
    </sheetView>
  </sheetViews>
  <sheetFormatPr defaultColWidth="8.7265625" defaultRowHeight="14.5" x14ac:dyDescent="0.35"/>
  <cols>
    <col min="1" max="1" width="8.7265625" style="6" customWidth="1"/>
    <col min="2" max="2" width="77.1796875" style="15" customWidth="1"/>
    <col min="3" max="3" width="5" style="6" customWidth="1"/>
    <col min="4" max="4" width="10.7265625" style="7" customWidth="1"/>
    <col min="5" max="6" width="15" style="12" customWidth="1"/>
    <col min="7" max="7" width="25.54296875" customWidth="1"/>
    <col min="8" max="8" width="22.1796875" customWidth="1"/>
    <col min="9" max="9" width="7.54296875" style="8" customWidth="1"/>
    <col min="10" max="10" width="38.81640625" customWidth="1"/>
    <col min="11" max="11" width="9.453125" style="3" customWidth="1"/>
    <col min="12" max="12" width="8.1796875" style="3" customWidth="1"/>
    <col min="13" max="13" width="8.7265625" style="4"/>
  </cols>
  <sheetData>
    <row r="1" spans="1:10" ht="47.25" customHeight="1" x14ac:dyDescent="0.5">
      <c r="A1" s="27" t="s">
        <v>24</v>
      </c>
      <c r="B1" s="28"/>
      <c r="C1" s="28"/>
      <c r="D1" s="28"/>
      <c r="E1" s="28"/>
      <c r="F1" s="28"/>
      <c r="G1" s="28"/>
      <c r="H1" s="29"/>
      <c r="I1" s="1"/>
      <c r="J1" s="2"/>
    </row>
    <row r="2" spans="1:10" ht="46.5" customHeight="1" x14ac:dyDescent="0.35">
      <c r="A2" s="9" t="s">
        <v>11</v>
      </c>
      <c r="B2" s="10" t="s">
        <v>0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1</v>
      </c>
      <c r="H2" s="9" t="s">
        <v>2</v>
      </c>
      <c r="I2" s="5"/>
      <c r="J2" s="2"/>
    </row>
    <row r="3" spans="1:10" ht="58" customHeight="1" x14ac:dyDescent="0.35">
      <c r="A3" s="13">
        <v>1</v>
      </c>
      <c r="B3" s="23" t="s">
        <v>16</v>
      </c>
      <c r="C3" s="9" t="s">
        <v>17</v>
      </c>
      <c r="D3" s="11">
        <v>24</v>
      </c>
      <c r="E3" s="14"/>
      <c r="F3" s="14"/>
      <c r="G3" s="30" t="s">
        <v>22</v>
      </c>
      <c r="H3" s="30" t="s">
        <v>12</v>
      </c>
    </row>
    <row r="4" spans="1:10" ht="111.5" customHeight="1" x14ac:dyDescent="0.35">
      <c r="A4" s="13">
        <f>A3+1</f>
        <v>2</v>
      </c>
      <c r="B4" s="16" t="s">
        <v>18</v>
      </c>
      <c r="C4" s="9" t="s">
        <v>13</v>
      </c>
      <c r="D4" s="11">
        <f>650+710</f>
        <v>1360</v>
      </c>
      <c r="E4" s="14"/>
      <c r="F4" s="14"/>
      <c r="G4" s="31"/>
      <c r="H4" s="31"/>
    </row>
    <row r="5" spans="1:10" ht="85" customHeight="1" x14ac:dyDescent="0.35">
      <c r="A5" s="13">
        <v>3</v>
      </c>
      <c r="B5" s="16" t="s">
        <v>19</v>
      </c>
      <c r="C5" s="9" t="s">
        <v>13</v>
      </c>
      <c r="D5" s="11">
        <f>710+650</f>
        <v>1360</v>
      </c>
      <c r="E5" s="14"/>
      <c r="F5" s="14"/>
      <c r="G5" s="31"/>
      <c r="H5" s="31"/>
    </row>
    <row r="6" spans="1:10" ht="159.5" x14ac:dyDescent="0.35">
      <c r="A6" s="13">
        <v>4</v>
      </c>
      <c r="B6" s="24" t="s">
        <v>20</v>
      </c>
      <c r="C6" s="9" t="s">
        <v>17</v>
      </c>
      <c r="D6" s="11">
        <v>71</v>
      </c>
      <c r="E6" s="14"/>
      <c r="F6" s="14"/>
      <c r="G6" s="31"/>
      <c r="H6" s="31"/>
    </row>
    <row r="7" spans="1:10" ht="43.5" x14ac:dyDescent="0.35">
      <c r="A7" s="13">
        <v>5</v>
      </c>
      <c r="B7" s="24" t="s">
        <v>21</v>
      </c>
      <c r="C7" s="9" t="s">
        <v>17</v>
      </c>
      <c r="D7" s="11">
        <v>16</v>
      </c>
      <c r="E7" s="14"/>
      <c r="F7" s="14"/>
      <c r="G7" s="32"/>
      <c r="H7" s="32"/>
    </row>
    <row r="8" spans="1:10" ht="23.5" x14ac:dyDescent="0.35">
      <c r="A8" s="25" t="s">
        <v>14</v>
      </c>
      <c r="B8" s="25"/>
      <c r="C8" s="25"/>
      <c r="D8" s="25"/>
      <c r="E8" s="25"/>
      <c r="F8" s="25"/>
      <c r="G8" s="25"/>
      <c r="H8" s="25"/>
    </row>
    <row r="9" spans="1:10" x14ac:dyDescent="0.35">
      <c r="A9" s="17"/>
      <c r="B9" s="21"/>
      <c r="C9" s="18"/>
      <c r="D9" s="18"/>
      <c r="E9" s="22"/>
      <c r="F9" s="21"/>
      <c r="G9" s="20"/>
    </row>
    <row r="10" spans="1:10" ht="14.5" customHeight="1" x14ac:dyDescent="0.35">
      <c r="A10" s="26" t="s">
        <v>23</v>
      </c>
      <c r="B10" s="26"/>
      <c r="C10"/>
      <c r="D10"/>
      <c r="E10"/>
      <c r="F10"/>
    </row>
    <row r="11" spans="1:10" x14ac:dyDescent="0.35">
      <c r="A11" s="18"/>
      <c r="B11"/>
      <c r="C11"/>
      <c r="D11"/>
      <c r="E11"/>
      <c r="F11"/>
    </row>
    <row r="12" spans="1:10" x14ac:dyDescent="0.35">
      <c r="A12" s="19" t="s">
        <v>8</v>
      </c>
    </row>
    <row r="15" spans="1:10" x14ac:dyDescent="0.35">
      <c r="A15" s="19" t="s">
        <v>9</v>
      </c>
    </row>
    <row r="17" spans="1:1" x14ac:dyDescent="0.35">
      <c r="A17" s="19" t="s">
        <v>10</v>
      </c>
    </row>
    <row r="20" spans="1:1" x14ac:dyDescent="0.35">
      <c r="A20" s="19" t="s">
        <v>3</v>
      </c>
    </row>
    <row r="23" spans="1:1" x14ac:dyDescent="0.35">
      <c r="A23" s="19" t="s">
        <v>15</v>
      </c>
    </row>
  </sheetData>
  <mergeCells count="5">
    <mergeCell ref="A8:H8"/>
    <mergeCell ref="A10:B10"/>
    <mergeCell ref="A1:H1"/>
    <mergeCell ref="G3:G7"/>
    <mergeCell ref="H3:H7"/>
  </mergeCells>
  <printOptions horizontalCentered="1" verticalCentered="1"/>
  <pageMargins left="0.23622047244094491" right="0.23622047244094491" top="0.11811023622047245" bottom="0.11811023622047245" header="0.31496062992125984" footer="0.31496062992125984"/>
  <pageSetup paperSize="9" scale="9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5BAEE-67D9-49F1-A895-DC99360877CE}">
  <dimension ref="K21:K26"/>
  <sheetViews>
    <sheetView workbookViewId="0">
      <selection activeCell="K26" sqref="K26"/>
    </sheetView>
  </sheetViews>
  <sheetFormatPr defaultRowHeight="14.5" x14ac:dyDescent="0.35"/>
  <sheetData>
    <row r="21" spans="11:11" x14ac:dyDescent="0.35">
      <c r="K21">
        <v>34543.5</v>
      </c>
    </row>
    <row r="22" spans="11:11" x14ac:dyDescent="0.35">
      <c r="K22">
        <v>37791.300000000003</v>
      </c>
    </row>
    <row r="23" spans="11:11" x14ac:dyDescent="0.35">
      <c r="K23">
        <f>+K22+K21</f>
        <v>72334.8</v>
      </c>
    </row>
    <row r="26" spans="11:11" x14ac:dyDescent="0.35">
      <c r="K26">
        <v>72334.8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Materiale Idraulico </vt:lpstr>
      <vt:lpstr>Foglio1</vt:lpstr>
      <vt:lpstr>'Materiale Idraulico '!Area_stampa</vt:lpstr>
      <vt:lpstr>'Materiale Idraulico 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2026-04-08T06:50:27Z</dcterms:modified>
</cp:coreProperties>
</file>